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ina\OneDrive - Saratoga Fire District\Desktop\"/>
    </mc:Choice>
  </mc:AlternateContent>
  <xr:revisionPtr revIDLastSave="0" documentId="13_ncr:1_{491D2BEB-B841-443D-B2B1-99C7E2216DCC}" xr6:coauthVersionLast="47" xr6:coauthVersionMax="47" xr10:uidLastSave="{00000000-0000-0000-0000-000000000000}"/>
  <bookViews>
    <workbookView xWindow="-98" yWindow="-98" windowWidth="21795" windowHeight="12975" xr2:uid="{66606483-0BE2-4590-9172-2DDFE89BBE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60" i="1" l="1"/>
  <c r="J60" i="1"/>
  <c r="F60" i="1"/>
  <c r="D60" i="1"/>
  <c r="L54" i="1"/>
  <c r="L56" i="1" s="1"/>
  <c r="F54" i="1"/>
  <c r="F56" i="1" s="1"/>
  <c r="D54" i="1"/>
  <c r="D56" i="1" s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H39" i="1"/>
  <c r="J38" i="1"/>
  <c r="J37" i="1"/>
  <c r="L34" i="1"/>
  <c r="H34" i="1"/>
  <c r="F34" i="1"/>
  <c r="J34" i="1" s="1"/>
  <c r="D34" i="1"/>
  <c r="J33" i="1"/>
  <c r="J32" i="1"/>
  <c r="J31" i="1"/>
  <c r="L23" i="1"/>
  <c r="L25" i="1" s="1"/>
  <c r="L66" i="1" s="1"/>
  <c r="D23" i="1"/>
  <c r="D25" i="1" s="1"/>
  <c r="D66" i="1" s="1"/>
  <c r="H21" i="1"/>
  <c r="H23" i="1" s="1"/>
  <c r="H25" i="1" s="1"/>
  <c r="F21" i="1"/>
  <c r="L18" i="1"/>
  <c r="H18" i="1"/>
  <c r="F18" i="1"/>
  <c r="J18" i="1" s="1"/>
  <c r="D18" i="1"/>
  <c r="J16" i="1"/>
  <c r="J15" i="1"/>
  <c r="J14" i="1"/>
  <c r="J13" i="1"/>
  <c r="J12" i="1"/>
  <c r="J11" i="1"/>
  <c r="H54" i="1" l="1"/>
  <c r="H56" i="1" s="1"/>
  <c r="H66" i="1" s="1"/>
  <c r="J39" i="1"/>
  <c r="J54" i="1" s="1"/>
  <c r="J56" i="1" s="1"/>
  <c r="F23" i="1"/>
  <c r="J21" i="1"/>
  <c r="J23" i="1" l="1"/>
  <c r="J25" i="1" s="1"/>
  <c r="J66" i="1" s="1"/>
  <c r="F25" i="1"/>
  <c r="F66" i="1" s="1"/>
</calcChain>
</file>

<file path=xl/sharedStrings.xml><?xml version="1.0" encoding="utf-8"?>
<sst xmlns="http://schemas.openxmlformats.org/spreadsheetml/2006/main" count="58" uniqueCount="50">
  <si>
    <t>SARATOGA FIRE DISTRICT</t>
  </si>
  <si>
    <t>GENERAL FUND BUDGET WORKSHEET</t>
  </si>
  <si>
    <t>REVENUE</t>
  </si>
  <si>
    <t>2025-26 BUDGET</t>
  </si>
  <si>
    <t>ACTUAL TO DATE</t>
  </si>
  <si>
    <t xml:space="preserve"> BY JUNE 2025</t>
  </si>
  <si>
    <t>PROJECTED 2025-26</t>
  </si>
  <si>
    <t>2026-27 BUDGET</t>
  </si>
  <si>
    <t>PROPERTY TAX</t>
  </si>
  <si>
    <t>SB 813</t>
  </si>
  <si>
    <t>SECURED</t>
  </si>
  <si>
    <t>UNSECURED</t>
  </si>
  <si>
    <t>UNITARY</t>
  </si>
  <si>
    <t>HOPTR</t>
  </si>
  <si>
    <t>ADJUSTMENTS</t>
  </si>
  <si>
    <t xml:space="preserve"> </t>
  </si>
  <si>
    <t>SUBTOTAL</t>
  </si>
  <si>
    <t>OTHER</t>
  </si>
  <si>
    <t>INTEREST</t>
  </si>
  <si>
    <t xml:space="preserve">TOTAL </t>
  </si>
  <si>
    <t>EXPENSES</t>
  </si>
  <si>
    <t>EMPLOYEE RELATED</t>
  </si>
  <si>
    <t>EMPLOYEES</t>
  </si>
  <si>
    <t>RETIRED MEDICAL</t>
  </si>
  <si>
    <t>BENEFITS</t>
  </si>
  <si>
    <t>SERVICES/SUPPLIES</t>
  </si>
  <si>
    <t>TAX COLLECTION FEE</t>
  </si>
  <si>
    <t>TELEPHONE</t>
  </si>
  <si>
    <t>G/INSURANCE</t>
  </si>
  <si>
    <t>OFFICE EXPENSE</t>
  </si>
  <si>
    <t>PROF/SPECIAL SERVICES</t>
  </si>
  <si>
    <t>FIRE PROTECTION SERVICES</t>
  </si>
  <si>
    <t>DUES/LICENSES</t>
  </si>
  <si>
    <t>MISCELLANEOUS EXPENSE</t>
  </si>
  <si>
    <t>MAINTENANCE MODEL AA</t>
  </si>
  <si>
    <t>PRINTING &amp; REPRODUCTION</t>
  </si>
  <si>
    <t>FIRESAFE PROGRAMS</t>
  </si>
  <si>
    <t>BUILDING MAINTENANCE</t>
  </si>
  <si>
    <t>UTILITIES</t>
  </si>
  <si>
    <t>ADVERTISING/PROMOTION</t>
  </si>
  <si>
    <t>COMPUTER/OFFICE MACH. MAINT.</t>
  </si>
  <si>
    <t>SOFTWARE</t>
  </si>
  <si>
    <t>POSTAGE</t>
  </si>
  <si>
    <t>TOTAL OPERATING EXPENSES</t>
  </si>
  <si>
    <t>BUILDING REPAIRS/IMPROVEMENTS</t>
  </si>
  <si>
    <t>OTHER CAPITAL</t>
  </si>
  <si>
    <t>REPAIR RESERVES</t>
  </si>
  <si>
    <t>EXCESS ERAF RESERVE</t>
  </si>
  <si>
    <t>EQUIPMENT RESERVES</t>
  </si>
  <si>
    <t xml:space="preserve">INCOME LESS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</si>
</sst>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2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u val="singleAccounting"/>
      <sz val="12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7" fillId="0" borderId="0" xfId="1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164" fontId="8" fillId="0" borderId="0" xfId="1" applyNumberFormat="1" applyFont="1"/>
    <xf numFmtId="164" fontId="3" fillId="0" borderId="0" xfId="0" applyNumberFormat="1" applyFont="1"/>
    <xf numFmtId="164" fontId="3" fillId="0" borderId="1" xfId="1" applyNumberFormat="1" applyFont="1" applyBorder="1"/>
    <xf numFmtId="0" fontId="3" fillId="0" borderId="1" xfId="0" applyFont="1" applyBorder="1"/>
    <xf numFmtId="43" fontId="3" fillId="0" borderId="0" xfId="0" applyNumberFormat="1" applyFont="1"/>
    <xf numFmtId="164" fontId="6" fillId="0" borderId="0" xfId="1" applyNumberFormat="1" applyFont="1" applyBorder="1"/>
    <xf numFmtId="164" fontId="9" fillId="0" borderId="0" xfId="1" applyNumberFormat="1" applyFont="1"/>
    <xf numFmtId="164" fontId="3" fillId="0" borderId="1" xfId="0" applyNumberFormat="1" applyFont="1" applyBorder="1"/>
    <xf numFmtId="164" fontId="8" fillId="0" borderId="0" xfId="0" applyNumberFormat="1" applyFont="1"/>
    <xf numFmtId="0" fontId="10" fillId="0" borderId="0" xfId="0" applyFont="1"/>
    <xf numFmtId="164" fontId="3" fillId="0" borderId="0" xfId="1" applyNumberFormat="1" applyFont="1" applyBorder="1"/>
    <xf numFmtId="0" fontId="2" fillId="0" borderId="1" xfId="0" applyFont="1" applyBorder="1"/>
    <xf numFmtId="0" fontId="11" fillId="0" borderId="0" xfId="0" applyFont="1"/>
    <xf numFmtId="164" fontId="12" fillId="0" borderId="0" xfId="1" applyNumberFormat="1" applyFont="1"/>
    <xf numFmtId="0" fontId="12" fillId="0" borderId="0" xfId="0" applyFont="1"/>
    <xf numFmtId="164" fontId="3" fillId="2" borderId="0" xfId="1" applyNumberFormat="1" applyFont="1" applyFill="1"/>
    <xf numFmtId="0" fontId="5" fillId="2" borderId="0" xfId="0" applyFont="1" applyFill="1" applyAlignment="1">
      <alignment horizontal="center"/>
    </xf>
    <xf numFmtId="164" fontId="7" fillId="2" borderId="0" xfId="1" applyNumberFormat="1" applyFont="1" applyFill="1" applyAlignment="1">
      <alignment horizontal="center"/>
    </xf>
    <xf numFmtId="164" fontId="8" fillId="2" borderId="0" xfId="1" applyNumberFormat="1" applyFont="1" applyFill="1"/>
    <xf numFmtId="164" fontId="3" fillId="2" borderId="1" xfId="1" applyNumberFormat="1" applyFont="1" applyFill="1" applyBorder="1"/>
    <xf numFmtId="164" fontId="6" fillId="2" borderId="0" xfId="1" applyNumberFormat="1" applyFont="1" applyFill="1" applyBorder="1"/>
    <xf numFmtId="164" fontId="3" fillId="2" borderId="0" xfId="1" applyNumberFormat="1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285C-1BE3-4950-96CE-F7D57B525231}">
  <sheetPr>
    <pageSetUpPr fitToPage="1"/>
  </sheetPr>
  <dimension ref="A1:AV71"/>
  <sheetViews>
    <sheetView tabSelected="1" topLeftCell="A40" workbookViewId="0">
      <selection activeCell="E15" sqref="E15"/>
    </sheetView>
  </sheetViews>
  <sheetFormatPr defaultColWidth="9.1328125" defaultRowHeight="15.4" x14ac:dyDescent="0.45"/>
  <cols>
    <col min="1" max="1" width="9.1328125" style="1"/>
    <col min="2" max="2" width="32.1328125" style="1" customWidth="1"/>
    <col min="3" max="3" width="3.86328125" style="1" customWidth="1"/>
    <col min="4" max="4" width="20.265625" style="1" hidden="1" customWidth="1"/>
    <col min="5" max="5" width="3.86328125" style="1" customWidth="1"/>
    <col min="6" max="6" width="21.86328125" style="3" customWidth="1"/>
    <col min="7" max="7" width="3.86328125" style="1" customWidth="1"/>
    <col min="8" max="8" width="18.73046875" style="3" customWidth="1"/>
    <col min="9" max="9" width="3.86328125" style="1" customWidth="1"/>
    <col min="10" max="10" width="25.3984375" style="2" customWidth="1"/>
    <col min="11" max="11" width="3.86328125" style="1" customWidth="1"/>
    <col min="12" max="12" width="18.59765625" style="26" customWidth="1"/>
    <col min="13" max="13" width="14.59765625" style="2" bestFit="1" customWidth="1"/>
    <col min="14" max="48" width="9.1328125" style="2"/>
    <col min="49" max="16384" width="9.1328125" style="1"/>
  </cols>
  <sheetData>
    <row r="1" spans="1:12" x14ac:dyDescent="0.45">
      <c r="B1" s="2"/>
      <c r="D1" s="3"/>
    </row>
    <row r="3" spans="1:12" ht="30.4" x14ac:dyDescent="0.8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5" spans="1:12" ht="22.5" customHeight="1" x14ac:dyDescent="0.4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x14ac:dyDescent="0.4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2.5" x14ac:dyDescent="0.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7"/>
    </row>
    <row r="8" spans="1:12" x14ac:dyDescent="0.45">
      <c r="B8" s="5" t="s">
        <v>2</v>
      </c>
      <c r="D8" s="6" t="s">
        <v>3</v>
      </c>
      <c r="F8" s="6" t="s">
        <v>4</v>
      </c>
      <c r="H8" s="7" t="s">
        <v>5</v>
      </c>
      <c r="J8" s="8" t="s">
        <v>6</v>
      </c>
      <c r="L8" s="28" t="s">
        <v>7</v>
      </c>
    </row>
    <row r="9" spans="1:12" x14ac:dyDescent="0.45">
      <c r="B9" s="9"/>
      <c r="D9" s="3"/>
    </row>
    <row r="10" spans="1:12" x14ac:dyDescent="0.45">
      <c r="B10" s="10" t="s">
        <v>8</v>
      </c>
      <c r="D10" s="3"/>
    </row>
    <row r="11" spans="1:12" x14ac:dyDescent="0.45">
      <c r="B11" s="9" t="s">
        <v>9</v>
      </c>
      <c r="D11" s="11">
        <v>200000</v>
      </c>
      <c r="F11" s="3">
        <v>148749</v>
      </c>
      <c r="H11" s="3">
        <v>89830.76</v>
      </c>
      <c r="J11" s="12">
        <f t="shared" ref="J11:J16" si="0">SUM(F11:I11)</f>
        <v>238579.76</v>
      </c>
      <c r="L11" s="29">
        <v>240000</v>
      </c>
    </row>
    <row r="12" spans="1:12" x14ac:dyDescent="0.45">
      <c r="B12" s="9" t="s">
        <v>10</v>
      </c>
      <c r="D12" s="3">
        <v>9851240</v>
      </c>
      <c r="F12" s="3">
        <v>9115431</v>
      </c>
      <c r="H12" s="3">
        <v>953713.18</v>
      </c>
      <c r="J12" s="12">
        <f t="shared" si="0"/>
        <v>10069144.18</v>
      </c>
      <c r="L12" s="26">
        <v>10500000</v>
      </c>
    </row>
    <row r="13" spans="1:12" x14ac:dyDescent="0.45">
      <c r="B13" s="9" t="s">
        <v>11</v>
      </c>
      <c r="D13" s="11">
        <v>500000</v>
      </c>
      <c r="F13" s="3">
        <v>536442.59</v>
      </c>
      <c r="H13" s="3">
        <v>0</v>
      </c>
      <c r="J13" s="12">
        <f t="shared" si="0"/>
        <v>536442.59</v>
      </c>
      <c r="L13" s="29">
        <v>540000</v>
      </c>
    </row>
    <row r="14" spans="1:12" x14ac:dyDescent="0.45">
      <c r="B14" s="9" t="s">
        <v>12</v>
      </c>
      <c r="D14" s="3">
        <v>60000</v>
      </c>
      <c r="F14" s="3">
        <v>73391.62</v>
      </c>
      <c r="H14" s="3">
        <v>0</v>
      </c>
      <c r="J14" s="12">
        <f t="shared" si="0"/>
        <v>73391.62</v>
      </c>
      <c r="L14" s="26">
        <v>75000</v>
      </c>
    </row>
    <row r="15" spans="1:12" x14ac:dyDescent="0.45">
      <c r="B15" s="9" t="s">
        <v>13</v>
      </c>
      <c r="D15" s="3">
        <v>25000</v>
      </c>
      <c r="F15" s="3">
        <v>12451.75</v>
      </c>
      <c r="H15" s="3">
        <v>12452</v>
      </c>
      <c r="J15" s="12">
        <f t="shared" si="0"/>
        <v>24903.75</v>
      </c>
      <c r="L15" s="26">
        <v>25000</v>
      </c>
    </row>
    <row r="16" spans="1:12" x14ac:dyDescent="0.45">
      <c r="B16" s="9" t="s">
        <v>14</v>
      </c>
      <c r="D16" s="11">
        <v>688000</v>
      </c>
      <c r="H16" s="3">
        <v>699996</v>
      </c>
      <c r="J16" s="12">
        <f t="shared" si="0"/>
        <v>699996</v>
      </c>
      <c r="L16" s="29">
        <v>759000</v>
      </c>
    </row>
    <row r="17" spans="2:13" x14ac:dyDescent="0.45">
      <c r="B17" s="9" t="s">
        <v>15</v>
      </c>
      <c r="D17" s="13"/>
      <c r="F17" s="13"/>
      <c r="H17" s="13"/>
      <c r="J17" s="14"/>
      <c r="L17" s="30"/>
    </row>
    <row r="18" spans="2:13" x14ac:dyDescent="0.45">
      <c r="B18" s="9" t="s">
        <v>16</v>
      </c>
      <c r="D18" s="3">
        <f>SUM(D11:D17)</f>
        <v>11324240</v>
      </c>
      <c r="F18" s="3">
        <f>SUM(F11:F17)</f>
        <v>9886465.959999999</v>
      </c>
      <c r="H18" s="3">
        <f>SUM(H11:H17)</f>
        <v>1755991.94</v>
      </c>
      <c r="J18" s="12">
        <f>SUM(F18:I18)</f>
        <v>11642457.899999999</v>
      </c>
      <c r="L18" s="26">
        <f>SUM(L11:L17)</f>
        <v>12139000</v>
      </c>
      <c r="M18" s="15" t="s">
        <v>15</v>
      </c>
    </row>
    <row r="19" spans="2:13" x14ac:dyDescent="0.45">
      <c r="B19" s="9"/>
      <c r="D19" s="3"/>
    </row>
    <row r="20" spans="2:13" x14ac:dyDescent="0.45">
      <c r="B20" s="10" t="s">
        <v>17</v>
      </c>
      <c r="D20" s="3"/>
    </row>
    <row r="21" spans="2:13" x14ac:dyDescent="0.45">
      <c r="B21" s="9" t="s">
        <v>18</v>
      </c>
      <c r="D21" s="11">
        <v>165000</v>
      </c>
      <c r="F21" s="3">
        <f>121778.54+1890.27</f>
        <v>123668.81</v>
      </c>
      <c r="H21" s="11">
        <f>111017.05+350.19</f>
        <v>111367.24</v>
      </c>
      <c r="J21" s="12">
        <f>SUM(F21:I21)</f>
        <v>235036.05</v>
      </c>
      <c r="L21" s="29">
        <v>240000</v>
      </c>
    </row>
    <row r="22" spans="2:13" x14ac:dyDescent="0.45">
      <c r="B22" s="9" t="s">
        <v>17</v>
      </c>
      <c r="D22" s="13"/>
      <c r="F22" s="13">
        <v>7300</v>
      </c>
      <c r="H22" s="13"/>
      <c r="J22" s="14"/>
      <c r="L22" s="30"/>
    </row>
    <row r="23" spans="2:13" x14ac:dyDescent="0.45">
      <c r="B23" s="9"/>
      <c r="D23" s="3">
        <f>SUM(D21:D22)</f>
        <v>165000</v>
      </c>
      <c r="F23" s="3">
        <f>SUM(F21:F22)</f>
        <v>130968.81</v>
      </c>
      <c r="H23" s="3">
        <f>SUM(H21:H22)</f>
        <v>111367.24</v>
      </c>
      <c r="J23" s="12">
        <f>SUM(F23:I23)</f>
        <v>242336.05</v>
      </c>
      <c r="L23" s="26">
        <f>SUM(L21:L22)</f>
        <v>240000</v>
      </c>
    </row>
    <row r="24" spans="2:13" x14ac:dyDescent="0.45">
      <c r="B24" s="9"/>
      <c r="D24" s="3"/>
    </row>
    <row r="25" spans="2:13" x14ac:dyDescent="0.45">
      <c r="B25" s="10" t="s">
        <v>19</v>
      </c>
      <c r="D25" s="16">
        <f>+D23+D18</f>
        <v>11489240</v>
      </c>
      <c r="F25" s="16">
        <f>+F23+F18</f>
        <v>10017434.77</v>
      </c>
      <c r="H25" s="16">
        <f>+H23+H18</f>
        <v>1867359.18</v>
      </c>
      <c r="J25" s="16">
        <f>+J23+J18</f>
        <v>11884793.949999999</v>
      </c>
      <c r="L25" s="31">
        <f>+L23+L18</f>
        <v>12379000</v>
      </c>
    </row>
    <row r="26" spans="2:13" x14ac:dyDescent="0.45">
      <c r="B26" s="9"/>
      <c r="D26" s="3"/>
    </row>
    <row r="27" spans="2:13" x14ac:dyDescent="0.45">
      <c r="B27" s="9"/>
      <c r="D27" s="3"/>
    </row>
    <row r="28" spans="2:13" x14ac:dyDescent="0.45">
      <c r="B28" s="5" t="s">
        <v>20</v>
      </c>
      <c r="D28" s="3"/>
    </row>
    <row r="29" spans="2:13" x14ac:dyDescent="0.45">
      <c r="B29" s="9"/>
      <c r="D29" s="3"/>
    </row>
    <row r="30" spans="2:13" x14ac:dyDescent="0.45">
      <c r="B30" s="10" t="s">
        <v>21</v>
      </c>
      <c r="D30" s="3"/>
    </row>
    <row r="31" spans="2:13" x14ac:dyDescent="0.45">
      <c r="B31" s="9" t="s">
        <v>22</v>
      </c>
      <c r="D31" s="3">
        <v>158000</v>
      </c>
      <c r="F31" s="3">
        <v>126065.15</v>
      </c>
      <c r="H31" s="3">
        <v>22794.54</v>
      </c>
      <c r="J31" s="12">
        <f>SUM(F31:I31)</f>
        <v>148859.69</v>
      </c>
      <c r="L31" s="26">
        <v>150000</v>
      </c>
    </row>
    <row r="32" spans="2:13" x14ac:dyDescent="0.45">
      <c r="B32" s="9" t="s">
        <v>23</v>
      </c>
      <c r="D32" s="11">
        <v>93198.17</v>
      </c>
      <c r="F32" s="3">
        <v>74472.2</v>
      </c>
      <c r="H32" s="11">
        <v>13877.2</v>
      </c>
      <c r="J32" s="12">
        <f>SUM(F32:I32)</f>
        <v>88349.4</v>
      </c>
      <c r="L32" s="29">
        <v>90000</v>
      </c>
    </row>
    <row r="33" spans="1:48" ht="17.649999999999999" x14ac:dyDescent="0.75">
      <c r="B33" s="9" t="s">
        <v>24</v>
      </c>
      <c r="D33" s="13">
        <v>20000</v>
      </c>
      <c r="F33" s="13">
        <v>16790.560000000001</v>
      </c>
      <c r="H33" s="17">
        <v>3358</v>
      </c>
      <c r="J33" s="18">
        <f>SUM(F33:I33)</f>
        <v>20148.560000000001</v>
      </c>
      <c r="L33" s="30">
        <v>20000</v>
      </c>
    </row>
    <row r="34" spans="1:48" x14ac:dyDescent="0.45">
      <c r="B34" s="9" t="s">
        <v>16</v>
      </c>
      <c r="D34" s="3">
        <f>SUM(D31:D33)</f>
        <v>271198.17</v>
      </c>
      <c r="F34" s="3">
        <f>SUM(F31:F33)</f>
        <v>217327.90999999997</v>
      </c>
      <c r="H34" s="3">
        <f>SUM(H31:H33)</f>
        <v>40029.740000000005</v>
      </c>
      <c r="J34" s="12">
        <f>SUM(F34:I34)</f>
        <v>257357.64999999997</v>
      </c>
      <c r="L34" s="26">
        <f>SUM(L31:L33)</f>
        <v>260000</v>
      </c>
    </row>
    <row r="35" spans="1:48" x14ac:dyDescent="0.45">
      <c r="B35" s="9"/>
      <c r="D35" s="3"/>
    </row>
    <row r="36" spans="1:48" x14ac:dyDescent="0.45">
      <c r="B36" s="10" t="s">
        <v>25</v>
      </c>
      <c r="D36" s="3"/>
    </row>
    <row r="37" spans="1:48" x14ac:dyDescent="0.45">
      <c r="B37" s="9" t="s">
        <v>26</v>
      </c>
      <c r="D37" s="11">
        <v>92000</v>
      </c>
      <c r="F37" s="3">
        <v>108114.49</v>
      </c>
      <c r="H37" s="3">
        <v>0</v>
      </c>
      <c r="J37" s="19">
        <f>SUM(F37:I37)</f>
        <v>108114.49</v>
      </c>
      <c r="L37" s="29">
        <v>120000</v>
      </c>
    </row>
    <row r="38" spans="1:48" x14ac:dyDescent="0.45">
      <c r="B38" s="9" t="s">
        <v>27</v>
      </c>
      <c r="D38" s="3">
        <v>36000</v>
      </c>
      <c r="F38" s="3">
        <v>22017.39</v>
      </c>
      <c r="H38" s="11">
        <v>1200</v>
      </c>
      <c r="J38" s="12">
        <f t="shared" ref="J38:J53" si="1">SUM(F38:I38)</f>
        <v>23217.39</v>
      </c>
      <c r="L38" s="26">
        <v>6000</v>
      </c>
    </row>
    <row r="39" spans="1:48" x14ac:dyDescent="0.45">
      <c r="B39" s="9" t="s">
        <v>28</v>
      </c>
      <c r="D39" s="3">
        <v>35000</v>
      </c>
      <c r="F39" s="3">
        <v>30765.4</v>
      </c>
      <c r="H39" s="11">
        <f>3215*2</f>
        <v>6430</v>
      </c>
      <c r="J39" s="12">
        <f t="shared" si="1"/>
        <v>37195.4</v>
      </c>
      <c r="L39" s="26">
        <v>40000</v>
      </c>
    </row>
    <row r="40" spans="1:48" x14ac:dyDescent="0.45">
      <c r="B40" s="9" t="s">
        <v>29</v>
      </c>
      <c r="D40" s="3">
        <v>5000</v>
      </c>
      <c r="F40" s="3">
        <v>3527.44</v>
      </c>
      <c r="H40" s="3">
        <v>700</v>
      </c>
      <c r="J40" s="12">
        <f t="shared" si="1"/>
        <v>4227.4400000000005</v>
      </c>
      <c r="L40" s="26">
        <v>5000</v>
      </c>
    </row>
    <row r="41" spans="1:48" x14ac:dyDescent="0.45">
      <c r="B41" s="9" t="s">
        <v>30</v>
      </c>
      <c r="D41" s="11">
        <v>70000</v>
      </c>
      <c r="F41" s="3">
        <v>44724.06</v>
      </c>
      <c r="H41" s="11">
        <v>4000</v>
      </c>
      <c r="J41" s="12">
        <f t="shared" si="1"/>
        <v>48724.06</v>
      </c>
      <c r="L41" s="29">
        <v>70000</v>
      </c>
    </row>
    <row r="42" spans="1:48" s="20" customFormat="1" x14ac:dyDescent="0.45">
      <c r="B42" s="9" t="s">
        <v>31</v>
      </c>
      <c r="D42" s="11">
        <v>10500000</v>
      </c>
      <c r="F42" s="11">
        <v>8785176.2599999998</v>
      </c>
      <c r="H42" s="11">
        <v>1575000</v>
      </c>
      <c r="J42" s="12">
        <f t="shared" si="1"/>
        <v>10360176.26</v>
      </c>
      <c r="L42" s="29">
        <v>10900000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</row>
    <row r="43" spans="1:48" x14ac:dyDescent="0.45">
      <c r="B43" s="9" t="s">
        <v>32</v>
      </c>
      <c r="D43" s="3">
        <v>20000</v>
      </c>
      <c r="F43" s="3">
        <v>14636.43</v>
      </c>
      <c r="H43" s="11">
        <v>2945.48</v>
      </c>
      <c r="J43" s="12">
        <f t="shared" si="1"/>
        <v>17581.91</v>
      </c>
      <c r="L43" s="26">
        <v>20000</v>
      </c>
    </row>
    <row r="44" spans="1:48" x14ac:dyDescent="0.45">
      <c r="B44" s="9" t="s">
        <v>33</v>
      </c>
      <c r="D44" s="3">
        <v>2000</v>
      </c>
      <c r="F44" s="3">
        <v>0</v>
      </c>
      <c r="H44" s="11">
        <v>0</v>
      </c>
      <c r="J44" s="12">
        <f t="shared" si="1"/>
        <v>0</v>
      </c>
      <c r="L44" s="26">
        <v>2000</v>
      </c>
    </row>
    <row r="45" spans="1:48" x14ac:dyDescent="0.45">
      <c r="B45" s="9" t="s">
        <v>34</v>
      </c>
      <c r="D45" s="3">
        <v>1500</v>
      </c>
      <c r="F45" s="3">
        <v>65.75</v>
      </c>
      <c r="H45" s="11">
        <v>150</v>
      </c>
      <c r="J45" s="12">
        <f t="shared" si="1"/>
        <v>215.75</v>
      </c>
      <c r="L45" s="26">
        <v>1500</v>
      </c>
    </row>
    <row r="46" spans="1:48" x14ac:dyDescent="0.45">
      <c r="B46" s="9" t="s">
        <v>35</v>
      </c>
      <c r="D46" s="3">
        <v>1000</v>
      </c>
      <c r="F46" s="3">
        <v>0</v>
      </c>
      <c r="H46" s="3">
        <v>0</v>
      </c>
      <c r="J46" s="12">
        <f t="shared" si="1"/>
        <v>0</v>
      </c>
      <c r="L46" s="26">
        <v>1000</v>
      </c>
    </row>
    <row r="47" spans="1:48" x14ac:dyDescent="0.45">
      <c r="B47" s="9" t="s">
        <v>36</v>
      </c>
      <c r="D47" s="11">
        <v>25000</v>
      </c>
      <c r="F47" s="3">
        <v>25000</v>
      </c>
      <c r="H47" s="11">
        <v>0</v>
      </c>
      <c r="J47" s="12">
        <f t="shared" si="1"/>
        <v>25000</v>
      </c>
      <c r="L47" s="29">
        <v>25000</v>
      </c>
    </row>
    <row r="48" spans="1:48" s="22" customFormat="1" hidden="1" x14ac:dyDescent="0.45">
      <c r="A48" s="1"/>
      <c r="B48" s="9" t="s">
        <v>37</v>
      </c>
      <c r="C48" s="1"/>
      <c r="D48" s="21"/>
      <c r="E48" s="1"/>
      <c r="F48" s="21">
        <v>0</v>
      </c>
      <c r="G48" s="1"/>
      <c r="H48" s="21"/>
      <c r="I48" s="1"/>
      <c r="J48" s="12">
        <f t="shared" si="1"/>
        <v>0</v>
      </c>
      <c r="K48" s="1"/>
      <c r="L48" s="32"/>
      <c r="M48" s="2"/>
      <c r="N48" s="2"/>
      <c r="O48" s="2"/>
      <c r="P48" s="2"/>
      <c r="Q48" s="2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</row>
    <row r="49" spans="1:48" s="22" customFormat="1" hidden="1" x14ac:dyDescent="0.45">
      <c r="A49" s="1"/>
      <c r="B49" s="9" t="s">
        <v>38</v>
      </c>
      <c r="C49" s="1"/>
      <c r="D49" s="21">
        <v>420</v>
      </c>
      <c r="E49" s="1"/>
      <c r="F49" s="21">
        <v>0</v>
      </c>
      <c r="G49" s="1"/>
      <c r="H49" s="21"/>
      <c r="I49" s="1"/>
      <c r="J49" s="12">
        <f t="shared" si="1"/>
        <v>0</v>
      </c>
      <c r="K49" s="1"/>
      <c r="L49" s="32">
        <v>0</v>
      </c>
      <c r="M49" s="2"/>
      <c r="N49" s="2"/>
      <c r="O49" s="2"/>
      <c r="P49" s="2"/>
      <c r="Q49" s="2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</row>
    <row r="50" spans="1:48" x14ac:dyDescent="0.45">
      <c r="B50" s="9" t="s">
        <v>39</v>
      </c>
      <c r="D50" s="11">
        <v>5000</v>
      </c>
      <c r="F50" s="3">
        <v>6920.47</v>
      </c>
      <c r="H50" s="11">
        <v>0</v>
      </c>
      <c r="J50" s="12">
        <f t="shared" si="1"/>
        <v>6920.47</v>
      </c>
      <c r="L50" s="29">
        <v>5000</v>
      </c>
    </row>
    <row r="51" spans="1:48" x14ac:dyDescent="0.45">
      <c r="B51" s="9" t="s">
        <v>40</v>
      </c>
      <c r="D51" s="3">
        <v>5000</v>
      </c>
      <c r="F51" s="3">
        <v>3639.36</v>
      </c>
      <c r="H51" s="11">
        <v>924.34</v>
      </c>
      <c r="J51" s="12">
        <f t="shared" si="1"/>
        <v>4563.7</v>
      </c>
      <c r="L51" s="26">
        <v>5000</v>
      </c>
    </row>
    <row r="52" spans="1:48" x14ac:dyDescent="0.45">
      <c r="B52" s="9" t="s">
        <v>41</v>
      </c>
      <c r="D52" s="3">
        <v>5500</v>
      </c>
      <c r="F52" s="3">
        <v>4615.8999999999996</v>
      </c>
      <c r="H52" s="3">
        <v>1984.96</v>
      </c>
      <c r="J52" s="12">
        <f t="shared" si="1"/>
        <v>6600.86</v>
      </c>
      <c r="L52" s="26">
        <v>7000</v>
      </c>
    </row>
    <row r="53" spans="1:48" x14ac:dyDescent="0.45">
      <c r="B53" s="9" t="s">
        <v>42</v>
      </c>
      <c r="D53" s="13">
        <v>500</v>
      </c>
      <c r="F53" s="13">
        <v>139.69999999999999</v>
      </c>
      <c r="H53" s="13">
        <v>0</v>
      </c>
      <c r="J53" s="18">
        <f t="shared" si="1"/>
        <v>139.69999999999999</v>
      </c>
      <c r="L53" s="30">
        <v>250</v>
      </c>
    </row>
    <row r="54" spans="1:48" x14ac:dyDescent="0.45">
      <c r="B54" s="9" t="s">
        <v>16</v>
      </c>
      <c r="D54" s="3">
        <f>SUM(D37:D53)</f>
        <v>10803920</v>
      </c>
      <c r="F54" s="3">
        <f>SUM(F37:F53)</f>
        <v>9049342.6499999985</v>
      </c>
      <c r="H54" s="3">
        <f>SUM(H37:H53)</f>
        <v>1593334.78</v>
      </c>
      <c r="J54" s="12">
        <f>SUM(J37:J53)</f>
        <v>10642677.429999998</v>
      </c>
      <c r="L54" s="26">
        <f>SUM(L37:L53)</f>
        <v>11207750</v>
      </c>
    </row>
    <row r="55" spans="1:48" x14ac:dyDescent="0.45">
      <c r="B55" s="9"/>
      <c r="D55" s="3"/>
    </row>
    <row r="56" spans="1:48" x14ac:dyDescent="0.45">
      <c r="B56" s="10" t="s">
        <v>43</v>
      </c>
      <c r="D56" s="3">
        <f>+D54+D34</f>
        <v>11075118.17</v>
      </c>
      <c r="F56" s="3">
        <f>+F54+F34</f>
        <v>9266670.5599999987</v>
      </c>
      <c r="H56" s="3">
        <f>+H54+H34</f>
        <v>1633364.52</v>
      </c>
      <c r="J56" s="3">
        <f>+J54+J34</f>
        <v>10900035.079999998</v>
      </c>
      <c r="L56" s="26">
        <f>+L54+L34</f>
        <v>11467750</v>
      </c>
    </row>
    <row r="57" spans="1:48" x14ac:dyDescent="0.45">
      <c r="B57" s="9"/>
      <c r="D57" s="3"/>
    </row>
    <row r="58" spans="1:48" x14ac:dyDescent="0.45">
      <c r="B58" s="9" t="s">
        <v>44</v>
      </c>
      <c r="D58" s="11">
        <v>150000</v>
      </c>
      <c r="F58" s="3">
        <v>50978.34</v>
      </c>
      <c r="J58" s="3" t="s">
        <v>15</v>
      </c>
      <c r="L58" s="29">
        <v>0</v>
      </c>
    </row>
    <row r="59" spans="1:48" ht="17.649999999999999" x14ac:dyDescent="0.75">
      <c r="B59" s="9" t="s">
        <v>45</v>
      </c>
      <c r="D59" s="13"/>
      <c r="F59" s="17">
        <v>0</v>
      </c>
      <c r="H59" s="13">
        <v>40000</v>
      </c>
      <c r="J59" s="13" t="s">
        <v>15</v>
      </c>
      <c r="L59" s="30">
        <v>40000</v>
      </c>
    </row>
    <row r="60" spans="1:48" x14ac:dyDescent="0.45">
      <c r="B60" s="9" t="s">
        <v>16</v>
      </c>
      <c r="D60" s="3">
        <f>SUM(D58:D59)</f>
        <v>150000</v>
      </c>
      <c r="F60" s="3">
        <f>SUM(F58:F59)</f>
        <v>50978.34</v>
      </c>
      <c r="H60" s="3">
        <v>40000</v>
      </c>
      <c r="J60" s="3">
        <f>SUM(J58:J59)</f>
        <v>0</v>
      </c>
      <c r="L60" s="26">
        <f>SUM(L58:L59)</f>
        <v>40000</v>
      </c>
    </row>
    <row r="61" spans="1:48" x14ac:dyDescent="0.45">
      <c r="B61" s="10"/>
      <c r="D61" s="3"/>
      <c r="J61" s="3"/>
    </row>
    <row r="62" spans="1:48" x14ac:dyDescent="0.45">
      <c r="B62" s="9" t="s">
        <v>46</v>
      </c>
      <c r="D62" s="3"/>
      <c r="J62" s="3"/>
    </row>
    <row r="63" spans="1:48" s="23" customFormat="1" x14ac:dyDescent="0.45">
      <c r="B63" s="9" t="s">
        <v>47</v>
      </c>
      <c r="D63" s="11">
        <v>100000</v>
      </c>
      <c r="F63" s="24"/>
      <c r="H63" s="24"/>
      <c r="J63" s="24"/>
      <c r="L63" s="29">
        <v>0</v>
      </c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</row>
    <row r="64" spans="1:48" x14ac:dyDescent="0.45">
      <c r="B64" s="9" t="s">
        <v>48</v>
      </c>
      <c r="D64" s="3"/>
      <c r="J64" s="3"/>
    </row>
    <row r="65" spans="2:12" x14ac:dyDescent="0.45">
      <c r="B65" s="9"/>
      <c r="D65" s="3"/>
      <c r="J65" s="3"/>
    </row>
    <row r="66" spans="2:12" x14ac:dyDescent="0.45">
      <c r="B66" s="10" t="s">
        <v>49</v>
      </c>
      <c r="D66" s="3">
        <f>+D25-D56-D60</f>
        <v>264121.83000000007</v>
      </c>
      <c r="F66" s="3">
        <f>+F25-F56-F60</f>
        <v>699785.87000000093</v>
      </c>
      <c r="H66" s="3">
        <f>+H25-H56-H60</f>
        <v>193994.65999999992</v>
      </c>
      <c r="J66" s="3">
        <f>+J25-J56-J60</f>
        <v>984758.87000000104</v>
      </c>
      <c r="L66" s="26">
        <f>+L25-L56-L60</f>
        <v>871250</v>
      </c>
    </row>
    <row r="67" spans="2:12" x14ac:dyDescent="0.45">
      <c r="B67" s="9" t="s">
        <v>15</v>
      </c>
      <c r="D67" s="3"/>
      <c r="J67" s="3"/>
    </row>
    <row r="68" spans="2:12" x14ac:dyDescent="0.45">
      <c r="B68" s="2"/>
      <c r="D68" s="3"/>
    </row>
    <row r="69" spans="2:12" x14ac:dyDescent="0.45">
      <c r="B69" s="2"/>
      <c r="D69" s="3"/>
    </row>
    <row r="70" spans="2:12" x14ac:dyDescent="0.45">
      <c r="B70" s="2"/>
      <c r="D70" s="3"/>
    </row>
    <row r="71" spans="2:12" x14ac:dyDescent="0.45">
      <c r="B71" s="2"/>
      <c r="D71" s="3"/>
    </row>
  </sheetData>
  <mergeCells count="2">
    <mergeCell ref="A3:L3"/>
    <mergeCell ref="A5:L6"/>
  </mergeCells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Whitley</dc:creator>
  <cp:lastModifiedBy>Trina Whitley</cp:lastModifiedBy>
  <cp:lastPrinted>2026-05-19T14:46:24Z</cp:lastPrinted>
  <dcterms:created xsi:type="dcterms:W3CDTF">2026-05-18T16:38:45Z</dcterms:created>
  <dcterms:modified xsi:type="dcterms:W3CDTF">2026-05-19T14:46:27Z</dcterms:modified>
</cp:coreProperties>
</file>